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15" windowHeight="106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Лист1!$A$1:$D$72</definedName>
  </definedNames>
  <calcPr calcId="162913"/>
</workbook>
</file>

<file path=xl/calcChain.xml><?xml version="1.0" encoding="utf-8"?>
<calcChain xmlns="http://schemas.openxmlformats.org/spreadsheetml/2006/main">
  <c r="D54" i="1" l="1"/>
  <c r="D65" i="1" l="1"/>
  <c r="D64" i="1" s="1"/>
  <c r="D23" i="1" l="1"/>
  <c r="D35" i="1" l="1"/>
  <c r="D49" i="1" l="1"/>
  <c r="D46" i="1" l="1"/>
  <c r="D29" i="1"/>
  <c r="D20" i="1" l="1"/>
  <c r="D17" i="1"/>
  <c r="D15" i="1" s="1"/>
  <c r="D71" i="1" s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<sst xmlns="http://schemas.openxmlformats.org/spreadsheetml/2006/main" count="99" uniqueCount="99">
  <si>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</si>
  <si>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</si>
  <si>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</si>
  <si>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</si>
  <si>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</si>
  <si>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</si>
  <si>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</si>
  <si>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</si>
  <si>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</si>
  <si>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</si>
  <si>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</si>
  <si>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</si>
  <si>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</si>
  <si>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</si>
  <si>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</si>
  <si>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</si>
  <si>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</si>
  <si>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</si>
  <si>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</si>
  <si>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</si>
  <si>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</si>
  <si>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</si>
  <si>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</si>
  <si>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</si>
  <si>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</si>
  <si>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</si>
  <si>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</si>
  <si>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</si>
  <si>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</si>
  <si>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</si>
  <si>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</si>
  <si>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</si>
  <si>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</si>
  <si>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</si>
  <si>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</si>
  <si>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</si>
  <si>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</si>
  <si>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</si>
  <si>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</si>
  <si>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</si>
  <si>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</si>
  <si>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</si>
  <si>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</si>
  <si>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</si>
  <si>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</si>
  <si>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</si>
  <si>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</si>
  <si>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</si>
  <si>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</si>
  <si>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</si>
  <si>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</si>
  <si>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</si>
  <si>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</si>
  <si>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</si>
  <si>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</si>
  <si>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</si>
  <si>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</si>
  <si>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</si>
  <si>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</si>
  <si>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</si>
  <si>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</si>
  <si>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</si>
  <si>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</si>
  <si>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</si>
  <si>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</si>
  <si>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</si>
  <si>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</si>
  <si>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</si>
  <si>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</si>
  <si>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</si>
  <si>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</si>
  <si>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</si>
  <si>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</si>
  <si>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</si>
  <si>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</si>
  <si>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</si>
  <si>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</si>
  <si>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</si>
  <si>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</si>
  <si>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</si>
  <si>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</si>
  <si>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</si>
  <si>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</si>
  <si>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</si>
  <si>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</si>
  <si>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</si>
  <si>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</si>
  <si>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</si>
  <si>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</si>
  <si>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</si>
  <si>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</si>
  <si>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</si>
  <si>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</si>
  <si>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</si>
  <si>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</si>
  <si>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</si>
  <si>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 xml:space="preserve">                                                      Приложение 2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</si>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</sst>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2"/>
  <sheetViews>
    <sheetView tabSelected="1" topLeftCell="A58" zoomScaleNormal="100" zoomScaleSheetLayoutView="100" workbookViewId="0">
      <selection activeCell="B55" sqref="B55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1" t="s">
        <v>96</v>
      </c>
      <c r="D1" s="41"/>
      <c r="E1" s="2"/>
      <c r="F1" s="2"/>
    </row>
    <row r="2" spans="2:6" ht="18.75" x14ac:dyDescent="0.3">
      <c r="C2" s="41" t="s">
        <v>91</v>
      </c>
      <c r="D2" s="41"/>
      <c r="E2" s="41"/>
      <c r="F2" s="41"/>
    </row>
    <row r="3" spans="2:6" ht="18.75" x14ac:dyDescent="0.3">
      <c r="C3" s="38" t="s">
        <v>92</v>
      </c>
      <c r="D3" s="38"/>
      <c r="E3" s="38"/>
      <c r="F3" s="38"/>
    </row>
    <row r="4" spans="2:6" ht="18.75" x14ac:dyDescent="0.3">
      <c r="C4" s="38" t="s">
        <v>93</v>
      </c>
      <c r="D4" s="38"/>
    </row>
    <row r="6" spans="2:6" ht="20.25" customHeight="1" x14ac:dyDescent="0.3">
      <c r="B6" s="2"/>
      <c r="C6" s="41" t="s">
        <v>94</v>
      </c>
      <c r="D6" s="41"/>
      <c r="E6" s="2"/>
      <c r="F6" s="2"/>
    </row>
    <row r="7" spans="2:6" ht="18.75" x14ac:dyDescent="0.3">
      <c r="B7" s="2"/>
      <c r="C7" s="41" t="s">
        <v>77</v>
      </c>
      <c r="D7" s="41"/>
      <c r="E7" s="41"/>
      <c r="F7" s="41"/>
    </row>
    <row r="8" spans="2:6" ht="18.75" x14ac:dyDescent="0.3">
      <c r="B8" s="2"/>
      <c r="C8" s="41" t="s">
        <v>78</v>
      </c>
      <c r="D8" s="41"/>
      <c r="E8" s="41"/>
      <c r="F8" s="41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74</v>
      </c>
      <c r="D10" s="5"/>
      <c r="E10" s="2"/>
      <c r="F10" s="2"/>
    </row>
    <row r="11" spans="2:6" ht="19.5" x14ac:dyDescent="0.3">
      <c r="B11" s="46" t="s">
        <v>75</v>
      </c>
      <c r="C11" s="47"/>
      <c r="D11" s="47"/>
      <c r="E11" s="2"/>
      <c r="F11" s="2"/>
    </row>
    <row r="12" spans="2:6" ht="19.5" x14ac:dyDescent="0.3">
      <c r="B12" s="5"/>
      <c r="C12" s="6" t="s">
        <v>79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36.75" customHeight="1" x14ac:dyDescent="0.3">
      <c r="B14" s="7" t="s">
        <v>0</v>
      </c>
      <c r="C14" s="8" t="s">
        <v>1</v>
      </c>
      <c r="D14" s="9" t="s">
        <v>72</v>
      </c>
      <c r="E14" s="2"/>
      <c r="F14" s="2"/>
    </row>
    <row r="15" spans="2:6" ht="36" customHeight="1" x14ac:dyDescent="0.3">
      <c r="B15" s="9" t="s">
        <v>2</v>
      </c>
      <c r="C15" s="9" t="s">
        <v>76</v>
      </c>
      <c r="D15" s="10">
        <f>D17+D20+D23+D29+D33+D35+D46+D49+D54+D60+D62</f>
        <v>5395311538</v>
      </c>
      <c r="E15" s="2"/>
      <c r="F15" s="2"/>
    </row>
    <row r="16" spans="2:6" ht="9.7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2864770377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2864770377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59.25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54.7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480653673</v>
      </c>
      <c r="E23" s="2"/>
      <c r="F23" s="2"/>
    </row>
    <row r="24" spans="2:9" ht="39" x14ac:dyDescent="0.3">
      <c r="B24" s="25" t="s">
        <v>82</v>
      </c>
      <c r="C24" s="17" t="s">
        <v>81</v>
      </c>
      <c r="D24" s="24">
        <v>282200000</v>
      </c>
      <c r="E24" s="2"/>
      <c r="F24" s="2"/>
    </row>
    <row r="25" spans="2:9" ht="39" x14ac:dyDescent="0.3">
      <c r="B25" s="16" t="s">
        <v>13</v>
      </c>
      <c r="C25" s="17" t="s">
        <v>14</v>
      </c>
      <c r="D25" s="20">
        <v>65616106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968567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19.5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362208355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301990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2175000</v>
      </c>
      <c r="E41" s="2"/>
      <c r="F41" s="2"/>
    </row>
    <row r="42" spans="2:6" ht="109.9" customHeight="1" x14ac:dyDescent="0.3">
      <c r="B42" s="48" t="s">
        <v>41</v>
      </c>
      <c r="C42" s="49" t="s">
        <v>42</v>
      </c>
      <c r="D42" s="50">
        <v>25344765</v>
      </c>
      <c r="E42" s="2"/>
      <c r="F42" s="2"/>
    </row>
    <row r="43" spans="2:6" ht="26.45" customHeight="1" x14ac:dyDescent="0.3">
      <c r="B43" s="48"/>
      <c r="C43" s="49"/>
      <c r="D43" s="50"/>
      <c r="E43" s="2"/>
      <c r="F43" s="2"/>
    </row>
    <row r="44" spans="2:6" ht="149.25" customHeight="1" x14ac:dyDescent="0.3">
      <c r="B44" s="32" t="s">
        <v>86</v>
      </c>
      <c r="C44" s="31" t="s">
        <v>85</v>
      </c>
      <c r="D44" s="30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4672178</v>
      </c>
      <c r="E49" s="2"/>
      <c r="F49" s="2"/>
    </row>
    <row r="50" spans="2:6" ht="55.5" customHeight="1" x14ac:dyDescent="0.3">
      <c r="B50" s="16" t="s">
        <v>49</v>
      </c>
      <c r="C50" s="21" t="s">
        <v>50</v>
      </c>
      <c r="D50" s="20">
        <v>3014820</v>
      </c>
      <c r="E50" s="2"/>
      <c r="F50" s="2"/>
    </row>
    <row r="51" spans="2:6" ht="58.5" x14ac:dyDescent="0.3">
      <c r="B51" s="16" t="s">
        <v>51</v>
      </c>
      <c r="C51" s="17" t="s">
        <v>84</v>
      </c>
      <c r="D51" s="20">
        <v>508200</v>
      </c>
      <c r="E51" s="2"/>
      <c r="F51" s="2"/>
    </row>
    <row r="52" spans="2:6" ht="38.25" customHeight="1" x14ac:dyDescent="0.3">
      <c r="B52" s="25" t="s">
        <v>80</v>
      </c>
      <c r="C52" s="17" t="s">
        <v>83</v>
      </c>
      <c r="D52" s="24">
        <v>1149158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6.75" customHeight="1" x14ac:dyDescent="0.3">
      <c r="B54" s="9" t="s">
        <v>52</v>
      </c>
      <c r="C54" s="22" t="s">
        <v>53</v>
      </c>
      <c r="D54" s="19">
        <f>D55+D56+D57+D58</f>
        <v>109969455</v>
      </c>
      <c r="E54" s="2"/>
      <c r="F54" s="2"/>
    </row>
    <row r="55" spans="2:6" ht="153.75" customHeight="1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136.5" customHeight="1" x14ac:dyDescent="0.3">
      <c r="B56" s="39" t="s">
        <v>97</v>
      </c>
      <c r="C56" s="17" t="s">
        <v>98</v>
      </c>
      <c r="D56" s="40">
        <v>42310</v>
      </c>
      <c r="E56" s="2"/>
      <c r="F56" s="2"/>
    </row>
    <row r="57" spans="2:6" ht="75.75" customHeight="1" x14ac:dyDescent="0.3">
      <c r="B57" s="16" t="s">
        <v>56</v>
      </c>
      <c r="C57" s="21" t="s">
        <v>57</v>
      </c>
      <c r="D57" s="20">
        <v>17539610</v>
      </c>
      <c r="E57" s="2"/>
      <c r="F57" s="2"/>
    </row>
    <row r="58" spans="2:6" ht="36.75" customHeight="1" x14ac:dyDescent="0.3">
      <c r="B58" s="33" t="s">
        <v>89</v>
      </c>
      <c r="C58" s="34" t="s">
        <v>87</v>
      </c>
      <c r="D58" s="35">
        <v>887535</v>
      </c>
      <c r="E58" s="2"/>
      <c r="F58" s="2"/>
    </row>
    <row r="59" spans="2:6" ht="10.5" customHeight="1" x14ac:dyDescent="0.3">
      <c r="B59" s="11"/>
      <c r="C59" s="12"/>
      <c r="D59" s="13"/>
      <c r="E59" s="2"/>
      <c r="F59" s="2"/>
    </row>
    <row r="60" spans="2:6" ht="18" customHeight="1" x14ac:dyDescent="0.3">
      <c r="B60" s="9" t="s">
        <v>58</v>
      </c>
      <c r="C60" s="14" t="s">
        <v>59</v>
      </c>
      <c r="D60" s="19">
        <v>75718000</v>
      </c>
      <c r="E60" s="2"/>
      <c r="F60" s="2"/>
    </row>
    <row r="61" spans="2:6" ht="12.75" customHeight="1" x14ac:dyDescent="0.3">
      <c r="B61" s="36"/>
      <c r="C61" s="37"/>
      <c r="D61" s="19"/>
      <c r="E61" s="2"/>
      <c r="F61" s="2"/>
    </row>
    <row r="62" spans="2:6" ht="16.5" customHeight="1" x14ac:dyDescent="0.3">
      <c r="B62" s="36" t="s">
        <v>90</v>
      </c>
      <c r="C62" s="22" t="s">
        <v>88</v>
      </c>
      <c r="D62" s="19">
        <v>579500</v>
      </c>
      <c r="E62" s="2"/>
      <c r="F62" s="2"/>
    </row>
    <row r="63" spans="2:6" ht="9.75" customHeight="1" x14ac:dyDescent="0.3">
      <c r="B63" s="36"/>
      <c r="C63" s="22"/>
      <c r="D63" s="19"/>
      <c r="E63" s="2"/>
      <c r="F63" s="2"/>
    </row>
    <row r="64" spans="2:6" ht="21" customHeight="1" x14ac:dyDescent="0.3">
      <c r="B64" s="9" t="s">
        <v>60</v>
      </c>
      <c r="C64" s="14" t="s">
        <v>61</v>
      </c>
      <c r="D64" s="26">
        <f>D65</f>
        <v>9196955283.0999985</v>
      </c>
      <c r="E64" s="2"/>
      <c r="F64" s="2"/>
    </row>
    <row r="65" spans="2:6" ht="30.6" customHeight="1" x14ac:dyDescent="0.3">
      <c r="B65" s="42" t="s">
        <v>62</v>
      </c>
      <c r="C65" s="43" t="s">
        <v>63</v>
      </c>
      <c r="D65" s="44">
        <f>SUM(D67:D70)</f>
        <v>9196955283.0999985</v>
      </c>
      <c r="E65" s="2"/>
      <c r="F65" s="2"/>
    </row>
    <row r="66" spans="2:6" ht="24" customHeight="1" x14ac:dyDescent="0.3">
      <c r="B66" s="42"/>
      <c r="C66" s="43"/>
      <c r="D66" s="45"/>
      <c r="E66" s="2"/>
      <c r="F66" s="2"/>
    </row>
    <row r="67" spans="2:6" ht="43.9" customHeight="1" x14ac:dyDescent="0.3">
      <c r="B67" s="16" t="s">
        <v>64</v>
      </c>
      <c r="C67" s="17" t="s">
        <v>65</v>
      </c>
      <c r="D67" s="27">
        <v>1131824025</v>
      </c>
      <c r="E67" s="2"/>
      <c r="F67" s="2"/>
    </row>
    <row r="68" spans="2:6" ht="52.5" customHeight="1" x14ac:dyDescent="0.3">
      <c r="B68" s="16" t="s">
        <v>66</v>
      </c>
      <c r="C68" s="17" t="s">
        <v>67</v>
      </c>
      <c r="D68" s="27">
        <v>2092847040.28</v>
      </c>
      <c r="E68" s="2"/>
      <c r="F68" s="2"/>
    </row>
    <row r="69" spans="2:6" ht="35.25" customHeight="1" x14ac:dyDescent="0.3">
      <c r="B69" s="16" t="s">
        <v>73</v>
      </c>
      <c r="C69" s="17" t="s">
        <v>68</v>
      </c>
      <c r="D69" s="27">
        <v>5102770897.8199997</v>
      </c>
      <c r="E69" s="2"/>
      <c r="F69" s="2"/>
    </row>
    <row r="70" spans="2:6" ht="21.75" customHeight="1" x14ac:dyDescent="0.3">
      <c r="B70" s="16" t="s">
        <v>69</v>
      </c>
      <c r="C70" s="17" t="s">
        <v>70</v>
      </c>
      <c r="D70" s="28">
        <v>869513320</v>
      </c>
      <c r="E70" s="2"/>
      <c r="F70" s="2"/>
    </row>
    <row r="71" spans="2:6" ht="21.75" customHeight="1" x14ac:dyDescent="0.3">
      <c r="B71" s="9"/>
      <c r="C71" s="14" t="s">
        <v>71</v>
      </c>
      <c r="D71" s="26">
        <f>D15+D64</f>
        <v>14592266821.099998</v>
      </c>
      <c r="E71" s="2"/>
      <c r="F71" s="2"/>
    </row>
    <row r="72" spans="2:6" ht="18.75" x14ac:dyDescent="0.3">
      <c r="D72" s="29" t="s">
        <v>95</v>
      </c>
    </row>
  </sheetData>
  <mergeCells count="12">
    <mergeCell ref="C1:D1"/>
    <mergeCell ref="C2:F2"/>
    <mergeCell ref="B65:B66"/>
    <mergeCell ref="C65:C66"/>
    <mergeCell ref="D65:D66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2021-08-12T13:46:34Z</dcterms:modified>
</cp:coreProperties>
</file>