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Лист1!$14:$14</definedName>
    <definedName name="_xlnm.Print_Area" localSheetId="0">Лист1!$A$1:$D$73</definedName>
  </definedNames>
  <calcPr calcId="162913"/>
</workbook>
</file>

<file path=xl/calcChain.xml><?xml version="1.0" encoding="utf-8"?>
<calcChain xmlns="http://schemas.openxmlformats.org/spreadsheetml/2006/main">
  <c r="D54" i="1" l="1"/>
  <c r="D66" i="1" l="1"/>
  <c r="D65" i="1" s="1"/>
  <c r="D23" i="1" l="1"/>
  <c r="D35" i="1" l="1"/>
  <c r="D49" i="1" l="1"/>
  <c r="D46" i="1" l="1"/>
  <c r="D29" i="1"/>
  <c r="D20" i="1" l="1"/>
  <c r="D17" i="1"/>
  <c r="D15" i="1" s="1"/>
  <c r="D72" i="1" s="1"/>
</calcChain>
</file>

<file path=xl/sharedStrings.xml><?xml version="1.0" encoding="utf-8"?>
<sst xmlns="http://schemas.openxmlformats.org/spreadsheetml/2006/main" count="101" uniqueCount="101">
  <si>
    <t>Код бюджетной классификации</t>
  </si>
  <si>
    <t>Наименование</t>
  </si>
  <si>
    <t>1 00 00000 00 0000 000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</si>
  <si>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</si>
  <si>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</si>
  <si>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</si>
  <si>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</si>
  <si>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</si>
  <si>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</si>
  <si>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</si>
  <si>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</si>
  <si>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</si>
  <si>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</si>
  <si>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</si>
  <si>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 на вменённый доход для отдельных видов деятельности</t>
  </si>
  <si>
    <t>1 05 03000 01 0000 110</t>
  </si>
  <si>
    <t>Единый сельскохозяйственный налог</t>
  </si>
  <si>
    <t xml:space="preserve">1 05 04010 02 0000 110 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</si>
  <si>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</si>
  <si>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</si>
  <si>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</si>
  <si>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</si>
  <si>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</si>
  <si>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</si>
  <si>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</si>
  <si>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</si>
  <si>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</si>
  <si>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</si>
  <si>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</si>
  <si>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</si>
  <si>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</si>
  <si>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</si>
  <si>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</si>
  <si>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</si>
  <si>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</si>
  <si>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</si>
  <si>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</si>
  <si>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</si>
  <si>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</si>
  <si>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1 11 07014 04 0000 120</t>
  </si>
  <si>
    <t>Доходы от перечисления части прибыли, остающейся после уплаты налогов и иных обязательных платежей МУП,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</si>
  <si>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</si>
  <si>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</si>
  <si>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</si>
  <si>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</si>
  <si>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</si>
  <si>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</si>
  <si>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</si>
  <si>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</si>
  <si>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</si>
  <si>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</si>
  <si>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</si>
  <si>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1 14 00000 00 0000 000</t>
  </si>
  <si>
    <t>Доходы от продажи материальных и нематериальных активов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</si>
  <si>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</si>
  <si>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</si>
  <si>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</si>
  <si>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</si>
  <si>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</si>
  <si>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</si>
  <si>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</si>
  <si>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</si>
  <si>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</si>
  <si>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 xml:space="preserve">Безвозмездные поступления от других бюджетов бюджетной системы Российской Федерации </t>
  </si>
  <si>
    <t>2 02 10000 00 0000 150</t>
  </si>
  <si>
    <t>Дотации бюджетам бюджетной системы Российской Федерации</t>
  </si>
  <si>
    <t xml:space="preserve">2 02 20000 00 0000 150 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</si>
  <si>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</si>
  <si>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</si>
  <si>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</si>
  <si>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</si>
  <si>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ВСЕГО ДОХОДОВ:</t>
  </si>
  <si>
    <t>Сумма,                                    (руб.)</t>
  </si>
  <si>
    <t>2 02 30000 00 0000 150</t>
  </si>
  <si>
    <t>ОБЪЕМ</t>
  </si>
  <si>
    <t>поступлений доходов в бюджет города Липецка</t>
  </si>
  <si>
    <t>НАЛОГОВЫЕ И НЕНАЛОГОВЫЕ                           ДОХОДЫ</t>
  </si>
  <si>
    <t xml:space="preserve">                                                      к бюджету города Липецка на 2021 год и</t>
  </si>
  <si>
    <t xml:space="preserve">                                                      на плановый период 2022 и 2023 годов</t>
  </si>
  <si>
    <t>на 2021 год</t>
  </si>
  <si>
    <t>1 13 02994 04 0000 130</t>
  </si>
  <si>
    <t>Налог, взимаемый в связи с применением упрощенной системы налогообложения</t>
  </si>
  <si>
    <t>1 05 01000 00 0000 110</t>
  </si>
  <si>
    <t>Прочие доходы от компенсации затрат бюджетов городских округов</t>
  </si>
  <si>
    <t>Доходы, поступающие в порядке возмещения расходов, понесенных в связи с эксплуатацией имущества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</si>
  <si>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</si>
  <si>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1 11 09080 04 0000 120</t>
  </si>
  <si>
    <t>Плата за увеличение площади земельных участков</t>
  </si>
  <si>
    <t>Прочие неналоговые доходы</t>
  </si>
  <si>
    <t>1 14 06312 04 0000 430</t>
  </si>
  <si>
    <t>1 17 00000 00 0000 000</t>
  </si>
  <si>
    <t xml:space="preserve">                                                      к изменениям в Бюджет города Липецка </t>
  </si>
  <si>
    <t xml:space="preserve">                                                      на 2021 год и на плановый период</t>
  </si>
  <si>
    <t xml:space="preserve">                                                      2022 и 2023 годов </t>
  </si>
  <si>
    <t xml:space="preserve">                                                      «Приложение 6</t>
  </si>
  <si>
    <r>
      <t xml:space="preserve">                                                         </t>
    </r>
    <r>
      <rPr>
        <sz val="14"/>
        <color theme="1"/>
        <rFont val="Times New Roman"/>
        <family val="1"/>
        <charset val="204"/>
      </rPr>
      <t xml:space="preserve"> ». </t>
    </r>
  </si>
  <si>
    <t xml:space="preserve">                                                      Приложение 2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</si>
  <si>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</si>
  <si>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</si>
  <si>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1 14 03040 04 0000 410</t>
  </si>
  <si>
    <t>Средства от распоряжения и реализации вымороченного имущества, обращенного в собственность городских округов (в части реализации основных средств по указанному имуществу)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</si>
</sst>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#,##0.0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164" fontId="3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0" xfId="0" applyFont="1" applyAlignment="1"/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/>
    <xf numFmtId="4" fontId="7" fillId="0" borderId="4" xfId="0" applyNumberFormat="1" applyFont="1" applyFill="1" applyBorder="1"/>
    <xf numFmtId="0" fontId="0" fillId="0" borderId="0" xfId="0" applyFill="1"/>
    <xf numFmtId="164" fontId="3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wrapText="1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3" fillId="0" borderId="3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73"/>
  <sheetViews>
    <sheetView tabSelected="1" topLeftCell="A63" zoomScaleNormal="100" zoomScaleSheetLayoutView="100" workbookViewId="0">
      <selection activeCell="G74" sqref="G74"/>
    </sheetView>
  </sheetViews>
  <sheetFormatPr defaultRowHeight="15" x14ac:dyDescent="0.25"/>
  <cols>
    <col min="1" max="1" width="7" customWidth="1"/>
    <col min="2" max="2" width="33.5703125" customWidth="1"/>
    <col min="3" max="3" width="61.85546875" customWidth="1"/>
    <col min="4" max="4" width="28" customWidth="1"/>
    <col min="5" max="5" width="8.85546875" customWidth="1"/>
  </cols>
  <sheetData>
    <row r="1" spans="2:6" ht="18.75" x14ac:dyDescent="0.3">
      <c r="C1" s="43" t="s">
        <v>96</v>
      </c>
      <c r="D1" s="43"/>
      <c r="E1" s="2"/>
      <c r="F1" s="2"/>
    </row>
    <row r="2" spans="2:6" ht="18.75" x14ac:dyDescent="0.3">
      <c r="C2" s="43" t="s">
        <v>91</v>
      </c>
      <c r="D2" s="43"/>
      <c r="E2" s="43"/>
      <c r="F2" s="43"/>
    </row>
    <row r="3" spans="2:6" ht="18.75" x14ac:dyDescent="0.3">
      <c r="C3" s="38" t="s">
        <v>92</v>
      </c>
      <c r="D3" s="38"/>
      <c r="E3" s="38"/>
      <c r="F3" s="38"/>
    </row>
    <row r="4" spans="2:6" ht="18.75" x14ac:dyDescent="0.3">
      <c r="C4" s="38" t="s">
        <v>93</v>
      </c>
      <c r="D4" s="38"/>
    </row>
    <row r="6" spans="2:6" ht="20.25" customHeight="1" x14ac:dyDescent="0.3">
      <c r="B6" s="2"/>
      <c r="C6" s="43" t="s">
        <v>94</v>
      </c>
      <c r="D6" s="43"/>
      <c r="E6" s="2"/>
      <c r="F6" s="2"/>
    </row>
    <row r="7" spans="2:6" ht="18.75" x14ac:dyDescent="0.3">
      <c r="B7" s="2"/>
      <c r="C7" s="43" t="s">
        <v>77</v>
      </c>
      <c r="D7" s="43"/>
      <c r="E7" s="43"/>
      <c r="F7" s="43"/>
    </row>
    <row r="8" spans="2:6" ht="18.75" x14ac:dyDescent="0.3">
      <c r="B8" s="2"/>
      <c r="C8" s="43" t="s">
        <v>78</v>
      </c>
      <c r="D8" s="43"/>
      <c r="E8" s="43"/>
      <c r="F8" s="43"/>
    </row>
    <row r="9" spans="2:6" ht="12.75" customHeight="1" x14ac:dyDescent="0.3">
      <c r="B9" s="2"/>
      <c r="C9" s="23"/>
      <c r="D9" s="23"/>
      <c r="E9" s="23"/>
      <c r="F9" s="23"/>
    </row>
    <row r="10" spans="2:6" ht="19.5" x14ac:dyDescent="0.3">
      <c r="B10" s="5"/>
      <c r="C10" s="6" t="s">
        <v>74</v>
      </c>
      <c r="D10" s="5"/>
      <c r="E10" s="2"/>
      <c r="F10" s="2"/>
    </row>
    <row r="11" spans="2:6" ht="19.5" x14ac:dyDescent="0.3">
      <c r="B11" s="48" t="s">
        <v>75</v>
      </c>
      <c r="C11" s="49"/>
      <c r="D11" s="49"/>
      <c r="E11" s="2"/>
      <c r="F11" s="2"/>
    </row>
    <row r="12" spans="2:6" ht="19.5" x14ac:dyDescent="0.3">
      <c r="B12" s="5"/>
      <c r="C12" s="6" t="s">
        <v>79</v>
      </c>
      <c r="D12" s="5"/>
      <c r="E12" s="2"/>
      <c r="F12" s="2"/>
    </row>
    <row r="13" spans="2:6" ht="18.75" x14ac:dyDescent="0.3">
      <c r="B13" s="2"/>
      <c r="C13" s="3"/>
      <c r="D13" s="2"/>
      <c r="E13" s="2"/>
      <c r="F13" s="2"/>
    </row>
    <row r="14" spans="2:6" ht="36.75" customHeight="1" x14ac:dyDescent="0.3">
      <c r="B14" s="7" t="s">
        <v>0</v>
      </c>
      <c r="C14" s="8" t="s">
        <v>1</v>
      </c>
      <c r="D14" s="9" t="s">
        <v>72</v>
      </c>
      <c r="E14" s="2"/>
      <c r="F14" s="2"/>
    </row>
    <row r="15" spans="2:6" ht="36" customHeight="1" x14ac:dyDescent="0.3">
      <c r="B15" s="9" t="s">
        <v>2</v>
      </c>
      <c r="C15" s="9" t="s">
        <v>76</v>
      </c>
      <c r="D15" s="10">
        <f>D17+D20+D23+D29+D33+D35+D46+D49+D54+D61+D63</f>
        <v>5406069867.999999</v>
      </c>
      <c r="E15" s="2"/>
      <c r="F15" s="2"/>
    </row>
    <row r="16" spans="2:6" ht="9.75" customHeight="1" x14ac:dyDescent="0.3">
      <c r="B16" s="11"/>
      <c r="C16" s="12"/>
      <c r="D16" s="13"/>
      <c r="E16" s="2"/>
      <c r="F16" s="2"/>
    </row>
    <row r="17" spans="2:9" ht="27" customHeight="1" x14ac:dyDescent="0.3">
      <c r="B17" s="9" t="s">
        <v>3</v>
      </c>
      <c r="C17" s="14" t="s">
        <v>4</v>
      </c>
      <c r="D17" s="15">
        <f>D18</f>
        <v>2864770377</v>
      </c>
      <c r="E17" s="2"/>
      <c r="F17" s="2"/>
    </row>
    <row r="18" spans="2:9" ht="27" customHeight="1" x14ac:dyDescent="0.3">
      <c r="B18" s="16" t="s">
        <v>5</v>
      </c>
      <c r="C18" s="17" t="s">
        <v>6</v>
      </c>
      <c r="D18" s="18">
        <v>2864770377</v>
      </c>
      <c r="E18" s="2"/>
      <c r="F18" s="2"/>
    </row>
    <row r="19" spans="2:9" ht="14.25" customHeight="1" x14ac:dyDescent="0.3">
      <c r="B19" s="11"/>
      <c r="C19" s="12"/>
      <c r="D19" s="13"/>
      <c r="E19" s="2"/>
      <c r="F19" s="2"/>
    </row>
    <row r="20" spans="2:9" ht="59.25" customHeight="1" x14ac:dyDescent="0.3">
      <c r="B20" s="9" t="s">
        <v>7</v>
      </c>
      <c r="C20" s="14" t="s">
        <v>8</v>
      </c>
      <c r="D20" s="19">
        <f>D21</f>
        <v>68356000</v>
      </c>
      <c r="E20" s="2"/>
      <c r="F20" s="2"/>
    </row>
    <row r="21" spans="2:9" ht="54.75" customHeight="1" x14ac:dyDescent="0.3">
      <c r="B21" s="16" t="s">
        <v>9</v>
      </c>
      <c r="C21" s="17" t="s">
        <v>10</v>
      </c>
      <c r="D21" s="20">
        <v>68356000</v>
      </c>
      <c r="E21" s="2"/>
      <c r="F21" s="2"/>
    </row>
    <row r="22" spans="2:9" ht="12.75" customHeight="1" x14ac:dyDescent="0.3">
      <c r="B22" s="11"/>
      <c r="C22" s="12"/>
      <c r="D22" s="13"/>
      <c r="E22" s="2"/>
      <c r="F22" s="2"/>
      <c r="I22" s="1"/>
    </row>
    <row r="23" spans="2:9" ht="21" customHeight="1" x14ac:dyDescent="0.3">
      <c r="B23" s="9" t="s">
        <v>11</v>
      </c>
      <c r="C23" s="14" t="s">
        <v>12</v>
      </c>
      <c r="D23" s="19">
        <f>D24+D25+D26+D27</f>
        <v>474254278.06999999</v>
      </c>
      <c r="E23" s="2"/>
      <c r="F23" s="2"/>
    </row>
    <row r="24" spans="2:9" ht="39" x14ac:dyDescent="0.3">
      <c r="B24" s="25" t="s">
        <v>82</v>
      </c>
      <c r="C24" s="17" t="s">
        <v>81</v>
      </c>
      <c r="D24" s="24">
        <v>282200000</v>
      </c>
      <c r="E24" s="2"/>
      <c r="F24" s="2"/>
    </row>
    <row r="25" spans="2:9" ht="39" x14ac:dyDescent="0.3">
      <c r="B25" s="16" t="s">
        <v>13</v>
      </c>
      <c r="C25" s="17" t="s">
        <v>14</v>
      </c>
      <c r="D25" s="20">
        <v>59216711.07</v>
      </c>
      <c r="E25" s="2"/>
      <c r="F25" s="2"/>
    </row>
    <row r="26" spans="2:9" ht="25.9" customHeight="1" x14ac:dyDescent="0.3">
      <c r="B26" s="16" t="s">
        <v>15</v>
      </c>
      <c r="C26" s="17" t="s">
        <v>16</v>
      </c>
      <c r="D26" s="20">
        <v>968567</v>
      </c>
      <c r="E26" s="2"/>
      <c r="F26" s="2"/>
    </row>
    <row r="27" spans="2:9" ht="58.5" x14ac:dyDescent="0.3">
      <c r="B27" s="16" t="s">
        <v>17</v>
      </c>
      <c r="C27" s="21" t="s">
        <v>18</v>
      </c>
      <c r="D27" s="20">
        <v>131869000</v>
      </c>
      <c r="E27" s="2"/>
      <c r="F27" s="2"/>
    </row>
    <row r="28" spans="2:9" ht="15" customHeight="1" x14ac:dyDescent="0.3">
      <c r="B28" s="11"/>
      <c r="C28" s="12"/>
      <c r="D28" s="13"/>
      <c r="E28" s="2"/>
      <c r="F28" s="2"/>
    </row>
    <row r="29" spans="2:9" ht="24" customHeight="1" x14ac:dyDescent="0.3">
      <c r="B29" s="9" t="s">
        <v>19</v>
      </c>
      <c r="C29" s="14" t="s">
        <v>20</v>
      </c>
      <c r="D29" s="19">
        <f>D30+D31</f>
        <v>1296514000</v>
      </c>
      <c r="E29" s="2"/>
      <c r="F29" s="2"/>
    </row>
    <row r="30" spans="2:9" ht="84" customHeight="1" x14ac:dyDescent="0.3">
      <c r="B30" s="16" t="s">
        <v>21</v>
      </c>
      <c r="C30" s="21" t="s">
        <v>22</v>
      </c>
      <c r="D30" s="20">
        <v>230323000</v>
      </c>
      <c r="E30" s="4"/>
      <c r="F30" s="2"/>
    </row>
    <row r="31" spans="2:9" ht="24.75" customHeight="1" x14ac:dyDescent="0.3">
      <c r="B31" s="16" t="s">
        <v>23</v>
      </c>
      <c r="C31" s="17" t="s">
        <v>24</v>
      </c>
      <c r="D31" s="20">
        <v>1066191000</v>
      </c>
      <c r="E31" s="2"/>
      <c r="F31" s="2"/>
    </row>
    <row r="32" spans="2:9" ht="12.75" customHeight="1" x14ac:dyDescent="0.3">
      <c r="B32" s="11"/>
      <c r="C32" s="12"/>
      <c r="D32" s="13"/>
      <c r="E32" s="2"/>
      <c r="F32" s="2"/>
    </row>
    <row r="33" spans="2:6" ht="19.5" x14ac:dyDescent="0.3">
      <c r="B33" s="9" t="s">
        <v>25</v>
      </c>
      <c r="C33" s="14" t="s">
        <v>26</v>
      </c>
      <c r="D33" s="19">
        <v>79380000</v>
      </c>
      <c r="E33" s="2"/>
      <c r="F33" s="2"/>
    </row>
    <row r="34" spans="2:6" ht="15" customHeight="1" x14ac:dyDescent="0.3">
      <c r="B34" s="11"/>
      <c r="C34" s="12"/>
      <c r="D34" s="13"/>
      <c r="E34" s="2"/>
      <c r="F34" s="2"/>
    </row>
    <row r="35" spans="2:6" ht="64.5" customHeight="1" x14ac:dyDescent="0.3">
      <c r="B35" s="9" t="s">
        <v>27</v>
      </c>
      <c r="C35" s="22" t="s">
        <v>28</v>
      </c>
      <c r="D35" s="19">
        <f>D36+D37+D38+D39+D40+D41+D42+D44</f>
        <v>367499614.93000001</v>
      </c>
      <c r="E35" s="2"/>
      <c r="F35" s="2"/>
    </row>
    <row r="36" spans="2:6" ht="136.5" x14ac:dyDescent="0.3">
      <c r="B36" s="16" t="s">
        <v>29</v>
      </c>
      <c r="C36" s="21" t="s">
        <v>30</v>
      </c>
      <c r="D36" s="20">
        <v>225900000</v>
      </c>
      <c r="E36" s="2"/>
      <c r="F36" s="2"/>
    </row>
    <row r="37" spans="2:6" ht="136.5" x14ac:dyDescent="0.3">
      <c r="B37" s="16" t="s">
        <v>31</v>
      </c>
      <c r="C37" s="21" t="s">
        <v>32</v>
      </c>
      <c r="D37" s="20">
        <v>21000000</v>
      </c>
      <c r="E37" s="2"/>
      <c r="F37" s="2"/>
    </row>
    <row r="38" spans="2:6" ht="117" x14ac:dyDescent="0.3">
      <c r="B38" s="16" t="s">
        <v>33</v>
      </c>
      <c r="C38" s="21" t="s">
        <v>34</v>
      </c>
      <c r="D38" s="20">
        <v>1729600</v>
      </c>
      <c r="E38" s="2"/>
      <c r="F38" s="2"/>
    </row>
    <row r="39" spans="2:6" ht="58.5" x14ac:dyDescent="0.3">
      <c r="B39" s="16" t="s">
        <v>35</v>
      </c>
      <c r="C39" s="21" t="s">
        <v>36</v>
      </c>
      <c r="D39" s="20">
        <v>50300000</v>
      </c>
      <c r="E39" s="2"/>
      <c r="F39" s="2"/>
    </row>
    <row r="40" spans="2:6" ht="78" x14ac:dyDescent="0.3">
      <c r="B40" s="16" t="s">
        <v>37</v>
      </c>
      <c r="C40" s="21" t="s">
        <v>38</v>
      </c>
      <c r="D40" s="20">
        <v>529799.93000000005</v>
      </c>
      <c r="E40" s="2"/>
      <c r="F40" s="2"/>
    </row>
    <row r="41" spans="2:6" ht="78" x14ac:dyDescent="0.3">
      <c r="B41" s="16" t="s">
        <v>39</v>
      </c>
      <c r="C41" s="21" t="s">
        <v>40</v>
      </c>
      <c r="D41" s="20">
        <v>2480120</v>
      </c>
      <c r="E41" s="2"/>
      <c r="F41" s="2"/>
    </row>
    <row r="42" spans="2:6" ht="109.9" customHeight="1" x14ac:dyDescent="0.3">
      <c r="B42" s="50" t="s">
        <v>41</v>
      </c>
      <c r="C42" s="51" t="s">
        <v>42</v>
      </c>
      <c r="D42" s="52">
        <v>30103095</v>
      </c>
      <c r="E42" s="2"/>
      <c r="F42" s="2"/>
    </row>
    <row r="43" spans="2:6" ht="26.45" customHeight="1" x14ac:dyDescent="0.3">
      <c r="B43" s="50"/>
      <c r="C43" s="51"/>
      <c r="D43" s="52"/>
      <c r="E43" s="2"/>
      <c r="F43" s="2"/>
    </row>
    <row r="44" spans="2:6" ht="149.25" customHeight="1" x14ac:dyDescent="0.3">
      <c r="B44" s="32" t="s">
        <v>86</v>
      </c>
      <c r="C44" s="31" t="s">
        <v>85</v>
      </c>
      <c r="D44" s="30">
        <v>35457000</v>
      </c>
      <c r="E44" s="2"/>
      <c r="F44" s="2"/>
    </row>
    <row r="45" spans="2:6" ht="16.5" customHeight="1" x14ac:dyDescent="0.3">
      <c r="B45" s="16"/>
      <c r="C45" s="21"/>
      <c r="D45" s="20"/>
      <c r="E45" s="2"/>
      <c r="F45" s="2"/>
    </row>
    <row r="46" spans="2:6" ht="39" customHeight="1" x14ac:dyDescent="0.3">
      <c r="B46" s="9" t="s">
        <v>43</v>
      </c>
      <c r="C46" s="22" t="s">
        <v>44</v>
      </c>
      <c r="D46" s="19">
        <f>D47</f>
        <v>52490000</v>
      </c>
      <c r="E46" s="2"/>
      <c r="F46" s="2"/>
    </row>
    <row r="47" spans="2:6" ht="38.25" customHeight="1" x14ac:dyDescent="0.3">
      <c r="B47" s="16" t="s">
        <v>45</v>
      </c>
      <c r="C47" s="21" t="s">
        <v>46</v>
      </c>
      <c r="D47" s="20">
        <v>52490000</v>
      </c>
      <c r="E47" s="2"/>
      <c r="F47" s="2"/>
    </row>
    <row r="48" spans="2:6" ht="16.5" customHeight="1" x14ac:dyDescent="0.3">
      <c r="B48" s="16"/>
      <c r="C48" s="21"/>
      <c r="D48" s="20"/>
      <c r="E48" s="2"/>
      <c r="F48" s="2"/>
    </row>
    <row r="49" spans="2:6" ht="39" x14ac:dyDescent="0.3">
      <c r="B49" s="9" t="s">
        <v>47</v>
      </c>
      <c r="C49" s="14" t="s">
        <v>48</v>
      </c>
      <c r="D49" s="19">
        <f>D50+D51+D52</f>
        <v>6970015.3200000003</v>
      </c>
      <c r="E49" s="2"/>
      <c r="F49" s="2"/>
    </row>
    <row r="50" spans="2:6" ht="55.5" customHeight="1" x14ac:dyDescent="0.3">
      <c r="B50" s="16" t="s">
        <v>49</v>
      </c>
      <c r="C50" s="21" t="s">
        <v>50</v>
      </c>
      <c r="D50" s="20">
        <v>3014820</v>
      </c>
      <c r="E50" s="2"/>
      <c r="F50" s="2"/>
    </row>
    <row r="51" spans="2:6" ht="58.5" x14ac:dyDescent="0.3">
      <c r="B51" s="16" t="s">
        <v>51</v>
      </c>
      <c r="C51" s="17" t="s">
        <v>84</v>
      </c>
      <c r="D51" s="20">
        <v>508200</v>
      </c>
      <c r="E51" s="2"/>
      <c r="F51" s="2"/>
    </row>
    <row r="52" spans="2:6" ht="38.25" customHeight="1" x14ac:dyDescent="0.3">
      <c r="B52" s="25" t="s">
        <v>80</v>
      </c>
      <c r="C52" s="17" t="s">
        <v>83</v>
      </c>
      <c r="D52" s="24">
        <v>3446995.32</v>
      </c>
      <c r="E52" s="2"/>
      <c r="F52" s="2"/>
    </row>
    <row r="53" spans="2:6" ht="14.25" customHeight="1" x14ac:dyDescent="0.3">
      <c r="B53" s="16"/>
      <c r="C53" s="17"/>
      <c r="D53" s="20"/>
      <c r="E53" s="2"/>
      <c r="F53" s="2"/>
    </row>
    <row r="54" spans="2:6" ht="36.75" customHeight="1" x14ac:dyDescent="0.3">
      <c r="B54" s="9" t="s">
        <v>52</v>
      </c>
      <c r="C54" s="22" t="s">
        <v>53</v>
      </c>
      <c r="D54" s="19">
        <f>D55+D56+D57+D58+D59</f>
        <v>114601170.73999999</v>
      </c>
      <c r="E54" s="2"/>
      <c r="F54" s="2"/>
    </row>
    <row r="55" spans="2:6" ht="153.75" customHeight="1" x14ac:dyDescent="0.3">
      <c r="B55" s="16" t="s">
        <v>54</v>
      </c>
      <c r="C55" s="17" t="s">
        <v>55</v>
      </c>
      <c r="D55" s="20">
        <v>91500000</v>
      </c>
      <c r="E55" s="2"/>
      <c r="F55" s="2"/>
    </row>
    <row r="56" spans="2:6" ht="136.5" customHeight="1" x14ac:dyDescent="0.3">
      <c r="B56" s="39" t="s">
        <v>97</v>
      </c>
      <c r="C56" s="17" t="s">
        <v>98</v>
      </c>
      <c r="D56" s="40">
        <v>244830</v>
      </c>
      <c r="E56" s="2"/>
      <c r="F56" s="2"/>
    </row>
    <row r="57" spans="2:6" ht="107.25" customHeight="1" x14ac:dyDescent="0.3">
      <c r="B57" s="41" t="s">
        <v>99</v>
      </c>
      <c r="C57" s="17" t="s">
        <v>100</v>
      </c>
      <c r="D57" s="42">
        <v>1663778.05</v>
      </c>
      <c r="E57" s="2"/>
      <c r="F57" s="2"/>
    </row>
    <row r="58" spans="2:6" ht="75.75" customHeight="1" x14ac:dyDescent="0.3">
      <c r="B58" s="16" t="s">
        <v>56</v>
      </c>
      <c r="C58" s="21" t="s">
        <v>57</v>
      </c>
      <c r="D58" s="20">
        <v>20094227.559999999</v>
      </c>
      <c r="E58" s="2"/>
      <c r="F58" s="2"/>
    </row>
    <row r="59" spans="2:6" ht="36.75" customHeight="1" x14ac:dyDescent="0.3">
      <c r="B59" s="33" t="s">
        <v>89</v>
      </c>
      <c r="C59" s="34" t="s">
        <v>87</v>
      </c>
      <c r="D59" s="35">
        <v>1098335.1299999999</v>
      </c>
      <c r="E59" s="2"/>
      <c r="F59" s="2"/>
    </row>
    <row r="60" spans="2:6" ht="10.5" customHeight="1" x14ac:dyDescent="0.3">
      <c r="B60" s="11"/>
      <c r="C60" s="12"/>
      <c r="D60" s="13"/>
      <c r="E60" s="2"/>
      <c r="F60" s="2"/>
    </row>
    <row r="61" spans="2:6" ht="18" customHeight="1" x14ac:dyDescent="0.3">
      <c r="B61" s="9" t="s">
        <v>58</v>
      </c>
      <c r="C61" s="14" t="s">
        <v>59</v>
      </c>
      <c r="D61" s="19">
        <v>80654911.939999998</v>
      </c>
      <c r="E61" s="2"/>
      <c r="F61" s="2"/>
    </row>
    <row r="62" spans="2:6" ht="12.75" customHeight="1" x14ac:dyDescent="0.3">
      <c r="B62" s="36"/>
      <c r="C62" s="37"/>
      <c r="D62" s="19"/>
      <c r="E62" s="2"/>
      <c r="F62" s="2"/>
    </row>
    <row r="63" spans="2:6" ht="16.5" customHeight="1" x14ac:dyDescent="0.3">
      <c r="B63" s="36" t="s">
        <v>90</v>
      </c>
      <c r="C63" s="22" t="s">
        <v>88</v>
      </c>
      <c r="D63" s="19">
        <v>579500</v>
      </c>
      <c r="E63" s="2"/>
      <c r="F63" s="2"/>
    </row>
    <row r="64" spans="2:6" ht="9.75" customHeight="1" x14ac:dyDescent="0.3">
      <c r="B64" s="36"/>
      <c r="C64" s="22"/>
      <c r="D64" s="19"/>
      <c r="E64" s="2"/>
      <c r="F64" s="2"/>
    </row>
    <row r="65" spans="2:6" ht="21" customHeight="1" x14ac:dyDescent="0.3">
      <c r="B65" s="9" t="s">
        <v>60</v>
      </c>
      <c r="C65" s="14" t="s">
        <v>61</v>
      </c>
      <c r="D65" s="26">
        <f>D66</f>
        <v>9379510078.6300011</v>
      </c>
      <c r="E65" s="2"/>
      <c r="F65" s="2"/>
    </row>
    <row r="66" spans="2:6" ht="30.6" customHeight="1" x14ac:dyDescent="0.3">
      <c r="B66" s="44" t="s">
        <v>62</v>
      </c>
      <c r="C66" s="45" t="s">
        <v>63</v>
      </c>
      <c r="D66" s="46">
        <f>SUM(D68:D71)</f>
        <v>9379510078.6300011</v>
      </c>
      <c r="E66" s="2"/>
      <c r="F66" s="2"/>
    </row>
    <row r="67" spans="2:6" ht="24" customHeight="1" x14ac:dyDescent="0.3">
      <c r="B67" s="44"/>
      <c r="C67" s="45"/>
      <c r="D67" s="47"/>
      <c r="E67" s="2"/>
      <c r="F67" s="2"/>
    </row>
    <row r="68" spans="2:6" ht="43.9" customHeight="1" x14ac:dyDescent="0.3">
      <c r="B68" s="16" t="s">
        <v>64</v>
      </c>
      <c r="C68" s="17" t="s">
        <v>65</v>
      </c>
      <c r="D68" s="27">
        <v>1320228578</v>
      </c>
      <c r="E68" s="2"/>
      <c r="F68" s="2"/>
    </row>
    <row r="69" spans="2:6" ht="52.5" customHeight="1" x14ac:dyDescent="0.3">
      <c r="B69" s="16" t="s">
        <v>66</v>
      </c>
      <c r="C69" s="17" t="s">
        <v>67</v>
      </c>
      <c r="D69" s="27">
        <v>2089162875.8900001</v>
      </c>
      <c r="E69" s="2"/>
      <c r="F69" s="2"/>
    </row>
    <row r="70" spans="2:6" ht="35.25" customHeight="1" x14ac:dyDescent="0.3">
      <c r="B70" s="16" t="s">
        <v>73</v>
      </c>
      <c r="C70" s="17" t="s">
        <v>68</v>
      </c>
      <c r="D70" s="27">
        <v>5112749925.2399998</v>
      </c>
      <c r="E70" s="2"/>
      <c r="F70" s="2"/>
    </row>
    <row r="71" spans="2:6" ht="21.75" customHeight="1" x14ac:dyDescent="0.3">
      <c r="B71" s="16" t="s">
        <v>69</v>
      </c>
      <c r="C71" s="17" t="s">
        <v>70</v>
      </c>
      <c r="D71" s="28">
        <v>857368699.5</v>
      </c>
      <c r="E71" s="2"/>
      <c r="F71" s="2"/>
    </row>
    <row r="72" spans="2:6" ht="21.75" customHeight="1" x14ac:dyDescent="0.3">
      <c r="B72" s="9"/>
      <c r="C72" s="14" t="s">
        <v>71</v>
      </c>
      <c r="D72" s="26">
        <f>D15+D65</f>
        <v>14785579946.630001</v>
      </c>
      <c r="E72" s="2"/>
      <c r="F72" s="2"/>
    </row>
    <row r="73" spans="2:6" ht="18.75" x14ac:dyDescent="0.3">
      <c r="D73" s="29" t="s">
        <v>95</v>
      </c>
    </row>
  </sheetData>
  <mergeCells count="12">
    <mergeCell ref="C1:D1"/>
    <mergeCell ref="C2:F2"/>
    <mergeCell ref="B66:B67"/>
    <mergeCell ref="C66:C67"/>
    <mergeCell ref="D66:D67"/>
    <mergeCell ref="C6:D6"/>
    <mergeCell ref="C7:F7"/>
    <mergeCell ref="C8:F8"/>
    <mergeCell ref="B11:D11"/>
    <mergeCell ref="B42:B43"/>
    <mergeCell ref="C42:C43"/>
    <mergeCell ref="D42:D43"/>
  </mergeCells>
  <pageMargins left="0.23622047244094491" right="0.23622047244094491" top="0.55118110236220474" bottom="0.55118110236220474" header="0.31496062992125984" footer="0.31496062992125984"/>
  <pageSetup paperSize="9" scale="76" fitToHeight="0" orientation="portrait" horizontalDpi="4294967295" verticalDpi="4294967295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2021-12-13T06:50:42Z</dcterms:modified>
</cp:coreProperties>
</file>